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12" documentId="13_ncr:1_{EC3E8AF0-C6EA-418D-AAF8-E6B91C5920A4}" xr6:coauthVersionLast="47" xr6:coauthVersionMax="47" xr10:uidLastSave="{8DC26AF8-388C-4E87-83C2-76F90E14BDD4}"/>
  <bookViews>
    <workbookView xWindow="-120" yWindow="-120" windowWidth="29040" windowHeight="15720" xr2:uid="{311598B1-5D8A-4D18-B419-7E56E0E0363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1" l="1"/>
  <c r="B27" i="1" s="1"/>
  <c r="B28" i="1" l="1"/>
  <c r="B32" i="1" s="1"/>
  <c r="B30" i="1"/>
  <c r="B31" i="1"/>
  <c r="B36" i="1" l="1"/>
</calcChain>
</file>

<file path=xl/sharedStrings.xml><?xml version="1.0" encoding="utf-8"?>
<sst xmlns="http://schemas.openxmlformats.org/spreadsheetml/2006/main" count="78" uniqueCount="49">
  <si>
    <t>Bowen ELG ZLD O&amp;M Cost</t>
  </si>
  <si>
    <t>High Estimated Total O&amp;M Costs with Encapsulation (with Gypsum)</t>
  </si>
  <si>
    <t>750 GPM</t>
  </si>
  <si>
    <t>REDACTED</t>
  </si>
  <si>
    <t xml:space="preserve">Flow based of 750gpm/24/7/365 discharge and encapsulation with Gypsum. </t>
  </si>
  <si>
    <t xml:space="preserve">Additional Assumptions </t>
  </si>
  <si>
    <t xml:space="preserve">1. Chemical usage, ash quantities, and personnel have the potential to be optimized.Example- Baghouse ash can be used and potentially grindind the bottom ash and using it. </t>
  </si>
  <si>
    <t>2. Calculations based off 85% volume reduction. Additional capital equipment could achieve further volume reduction</t>
  </si>
  <si>
    <t>3. The clarifier sludge has a great potential to replace the encapsulation lime reducing cost.</t>
  </si>
  <si>
    <t>4. Estimates removed the EPRI assumption of selling fly ash and then buying it back</t>
  </si>
  <si>
    <t>5. Removed lost fly ash sales</t>
  </si>
  <si>
    <t>6. Solids disposal costs not included</t>
  </si>
  <si>
    <t xml:space="preserve">7. Membrane replacements are capital. </t>
  </si>
  <si>
    <t>8. Electricity and evaporator heating not included</t>
  </si>
  <si>
    <t>Fly ash cost, purchased, $/ton</t>
  </si>
  <si>
    <t>Quick lime cost, $/lb.</t>
  </si>
  <si>
    <t>Gypsum Sales Lost, $/ton</t>
  </si>
  <si>
    <t>Lost fly ash sales, $/ton</t>
  </si>
  <si>
    <t>Baghouse ash Produced, tons/yr.</t>
  </si>
  <si>
    <t>Bowen, fly ash produced, tons/yr.</t>
  </si>
  <si>
    <t>Bowen, fly ash available for solidification, tons/yr.</t>
  </si>
  <si>
    <t>Bowen, Chloride Bleed, gpm</t>
  </si>
  <si>
    <t>Bowen, RO reject flow req. solidification, gpm (85% Recovery)</t>
  </si>
  <si>
    <t>Reject Flow, tons/yr. (10.8 lb./gal density)</t>
  </si>
  <si>
    <t>Total Required Fly Ash, ton/yr. (Encapsulation: 35% FA, 35% Brine, 25% Gypsum, 5% QL)  -EPRI Formula</t>
  </si>
  <si>
    <t>Total Required Gypsum, ton/yr.</t>
  </si>
  <si>
    <t>Total Required Quick Lime for Purchase, tons/yr.</t>
  </si>
  <si>
    <t>Total Fly Ash Required for Purchase, tons/yr.</t>
  </si>
  <si>
    <t>Purchased Fly ash cost/yr.</t>
  </si>
  <si>
    <t>Lost Gypsum Sales cost/yr.</t>
  </si>
  <si>
    <t>Lime cost/yr. (Encapsulation)</t>
  </si>
  <si>
    <t>Total Solids for Disposal, tons/yr.</t>
  </si>
  <si>
    <t>Total O&amp;M Costs for Solidification, using peak Purge flow rate</t>
  </si>
  <si>
    <t xml:space="preserve">Lost Fly Ash Sale </t>
  </si>
  <si>
    <t>Capital Maintenance Items (Membrane Replacement, etc)</t>
  </si>
  <si>
    <t>Chemicals/Consumables</t>
  </si>
  <si>
    <t>Pounds per Day</t>
  </si>
  <si>
    <t>Estimated $ per Pound</t>
  </si>
  <si>
    <t xml:space="preserve">Total </t>
  </si>
  <si>
    <t>Hydrated Lime or Soda Ash (Phys/Chem)</t>
  </si>
  <si>
    <t xml:space="preserve">HCl /Sulfuric </t>
  </si>
  <si>
    <t>Centrifuge Polymer</t>
  </si>
  <si>
    <t>Maintenance Consumables -(oil, grease, probes, etc.)</t>
  </si>
  <si>
    <t xml:space="preserve">Sodium Hydroxide - Evaporator </t>
  </si>
  <si>
    <t>Anti-Scalant- Magnesium</t>
  </si>
  <si>
    <t>Anti-Scalant - Calcium/Sulfate</t>
  </si>
  <si>
    <t>Anti-foam</t>
  </si>
  <si>
    <t xml:space="preserve">Variable O&amp;M Total- 750 GPM </t>
  </si>
  <si>
    <t>Additional Personnel 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</si>
</sst>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_);_(@_)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242424"/>
      <name val="Aptos Narrow"/>
      <family val="2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B9AD5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">
    <xf numFmtId="0" fontId="0" fillId="0" borderId="0" xfId="0"/>
    <xf numFmtId="44" fontId="0" fillId="0" borderId="0" xfId="2" applyFont="1"/>
    <xf numFmtId="164" fontId="0" fillId="0" borderId="0" xfId="1" applyNumberFormat="1" applyFont="1"/>
    <xf numFmtId="165" fontId="0" fillId="0" borderId="0" xfId="0" applyNumberFormat="1"/>
    <xf numFmtId="164" fontId="0" fillId="0" borderId="0" xfId="0" applyNumberFormat="1"/>
    <xf numFmtId="164" fontId="0" fillId="0" borderId="0" xfId="1" applyNumberFormat="1" applyFont="1" applyFill="1"/>
    <xf numFmtId="0" fontId="5" fillId="0" borderId="1" xfId="0" applyFont="1" applyBorder="1" applyAlignment="1">
      <alignment horizontal="left" vertical="top"/>
    </xf>
    <xf numFmtId="1" fontId="5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left" vertical="top" wrapText="1"/>
    </xf>
    <xf numFmtId="166" fontId="2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left" vertical="top" shrinkToFit="1"/>
    </xf>
    <xf numFmtId="0" fontId="6" fillId="0" borderId="0" xfId="0" applyFont="1"/>
    <xf numFmtId="0" fontId="7" fillId="0" borderId="0" xfId="0" applyFont="1"/>
    <xf numFmtId="0" fontId="2" fillId="0" borderId="0" xfId="0" applyFont="1"/>
    <xf numFmtId="0" fontId="8" fillId="0" borderId="0" xfId="0" applyFont="1"/>
    <xf numFmtId="3" fontId="0" fillId="0" borderId="0" xfId="0" applyNumberFormat="1"/>
    <xf numFmtId="2" fontId="0" fillId="0" borderId="0" xfId="0" applyNumberFormat="1"/>
    <xf numFmtId="166" fontId="4" fillId="0" borderId="1" xfId="0" applyNumberFormat="1" applyFont="1" applyBorder="1" applyAlignment="1">
      <alignment horizontal="center" vertical="center"/>
    </xf>
    <xf numFmtId="44" fontId="2" fillId="0" borderId="0" xfId="2" applyFont="1" applyFill="1" applyAlignment="1">
      <alignment horizontal="center"/>
    </xf>
    <xf numFmtId="8" fontId="4" fillId="0" borderId="2" xfId="0" applyNumberFormat="1" applyFont="1" applyBorder="1" applyAlignment="1">
      <alignment horizontal="center" vertical="top"/>
    </xf>
    <xf numFmtId="0" fontId="0" fillId="0" borderId="0" xfId="0" applyAlignment="1">
      <alignment vertical="top" wrapText="1"/>
    </xf>
    <xf numFmtId="164" fontId="0" fillId="0" borderId="0" xfId="1" applyNumberFormat="1" applyFont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14AE-442C-4566-83AF-8DD34EC7B96A}">
  <dimension ref="A1:K57"/>
  <sheetViews>
    <sheetView tabSelected="1" view="pageLayout" zoomScaleNormal="100" workbookViewId="0">
      <selection activeCell="D58" sqref="D58"/>
    </sheetView>
  </sheetViews>
  <sheetFormatPr defaultRowHeight="15" x14ac:dyDescent="0.25"/>
  <cols>
    <col min="1" max="1" width="63.28515625" customWidth="1"/>
    <col min="2" max="2" width="12.140625" bestFit="1" customWidth="1"/>
    <col min="3" max="3" width="14" bestFit="1" customWidth="1"/>
    <col min="4" max="4" width="54.42578125" customWidth="1"/>
    <col min="5" max="5" width="21.85546875" customWidth="1"/>
    <col min="6" max="6" width="6.85546875" customWidth="1"/>
    <col min="7" max="7" width="54.5703125" customWidth="1"/>
    <col min="8" max="8" width="26.140625" customWidth="1"/>
    <col min="9" max="9" width="8.42578125" customWidth="1"/>
    <col min="10" max="10" width="53.7109375" customWidth="1"/>
    <col min="11" max="11" width="21.85546875" customWidth="1"/>
  </cols>
  <sheetData>
    <row r="1" spans="1:11" x14ac:dyDescent="0.25">
      <c r="A1" s="19" t="s">
        <v>0</v>
      </c>
    </row>
    <row r="3" spans="1:11" x14ac:dyDescent="0.25">
      <c r="A3" s="9" t="s">
        <v>1</v>
      </c>
      <c r="B3" s="13" t="s">
        <v>2</v>
      </c>
      <c r="C3" s="23" t="s">
        <v>3</v>
      </c>
      <c r="D3" s="17" t="s">
        <v>4</v>
      </c>
      <c r="E3" s="16"/>
      <c r="F3" s="16"/>
      <c r="G3" s="16"/>
      <c r="H3" s="16"/>
      <c r="I3" s="16"/>
      <c r="J3" s="16"/>
      <c r="K3" s="16"/>
    </row>
    <row r="4" spans="1:11" x14ac:dyDescent="0.25">
      <c r="A4" s="18"/>
      <c r="C4" s="15"/>
      <c r="D4" s="17"/>
    </row>
    <row r="5" spans="1:11" x14ac:dyDescent="0.25">
      <c r="A5" s="19" t="s">
        <v>5</v>
      </c>
    </row>
    <row r="6" spans="1:11" x14ac:dyDescent="0.25">
      <c r="A6" s="20" t="s">
        <v>6</v>
      </c>
    </row>
    <row r="7" spans="1:11" x14ac:dyDescent="0.25">
      <c r="A7" s="20" t="s">
        <v>7</v>
      </c>
    </row>
    <row r="8" spans="1:11" x14ac:dyDescent="0.25">
      <c r="A8" s="20" t="s">
        <v>8</v>
      </c>
    </row>
    <row r="9" spans="1:11" x14ac:dyDescent="0.25">
      <c r="A9" s="20" t="s">
        <v>9</v>
      </c>
    </row>
    <row r="10" spans="1:11" x14ac:dyDescent="0.25">
      <c r="A10" t="s">
        <v>10</v>
      </c>
    </row>
    <row r="11" spans="1:11" x14ac:dyDescent="0.25">
      <c r="A11" s="20" t="s">
        <v>11</v>
      </c>
    </row>
    <row r="12" spans="1:11" x14ac:dyDescent="0.25">
      <c r="A12" s="20" t="s">
        <v>12</v>
      </c>
    </row>
    <row r="13" spans="1:11" x14ac:dyDescent="0.25">
      <c r="A13" s="20" t="s">
        <v>13</v>
      </c>
    </row>
    <row r="14" spans="1:11" x14ac:dyDescent="0.25">
      <c r="A14" s="20"/>
    </row>
    <row r="15" spans="1:11" x14ac:dyDescent="0.25">
      <c r="A15" t="s">
        <v>14</v>
      </c>
      <c r="B15" s="24" t="s">
        <v>3</v>
      </c>
      <c r="C15" s="1"/>
      <c r="D15" s="1"/>
    </row>
    <row r="16" spans="1:11" x14ac:dyDescent="0.25">
      <c r="A16" t="s">
        <v>15</v>
      </c>
      <c r="B16" s="24" t="s">
        <v>3</v>
      </c>
      <c r="C16" s="1"/>
      <c r="D16" s="1"/>
    </row>
    <row r="17" spans="1:4" x14ac:dyDescent="0.25">
      <c r="A17" t="s">
        <v>16</v>
      </c>
      <c r="B17" s="24" t="s">
        <v>3</v>
      </c>
      <c r="C17" s="1"/>
      <c r="D17" s="1"/>
    </row>
    <row r="18" spans="1:4" x14ac:dyDescent="0.25">
      <c r="A18" t="s">
        <v>17</v>
      </c>
      <c r="B18" s="24" t="s">
        <v>3</v>
      </c>
      <c r="C18" s="1"/>
    </row>
    <row r="19" spans="1:4" x14ac:dyDescent="0.25">
      <c r="B19" s="1"/>
      <c r="C19" s="1"/>
    </row>
    <row r="20" spans="1:4" x14ac:dyDescent="0.25">
      <c r="C20" s="1"/>
    </row>
    <row r="21" spans="1:4" x14ac:dyDescent="0.25">
      <c r="A21" t="s">
        <v>18</v>
      </c>
      <c r="B21" s="21">
        <v>47500</v>
      </c>
      <c r="C21" s="1"/>
    </row>
    <row r="22" spans="1:4" x14ac:dyDescent="0.25">
      <c r="A22" t="s">
        <v>19</v>
      </c>
      <c r="B22" s="2">
        <v>320000</v>
      </c>
      <c r="C22" s="1"/>
    </row>
    <row r="23" spans="1:4" x14ac:dyDescent="0.25">
      <c r="A23" t="s">
        <v>20</v>
      </c>
      <c r="B23" s="3">
        <v>320000</v>
      </c>
      <c r="C23" s="1"/>
    </row>
    <row r="24" spans="1:4" x14ac:dyDescent="0.25">
      <c r="C24" s="1"/>
    </row>
    <row r="25" spans="1:4" x14ac:dyDescent="0.25">
      <c r="A25" t="s">
        <v>21</v>
      </c>
      <c r="B25">
        <v>750</v>
      </c>
      <c r="C25" s="1"/>
    </row>
    <row r="26" spans="1:4" x14ac:dyDescent="0.25">
      <c r="A26" t="s">
        <v>22</v>
      </c>
      <c r="B26">
        <f>B25*0.15</f>
        <v>112.5</v>
      </c>
      <c r="C26" s="1"/>
    </row>
    <row r="27" spans="1:4" x14ac:dyDescent="0.25">
      <c r="A27" t="s">
        <v>23</v>
      </c>
      <c r="B27" s="2">
        <f>B26*60*24*10.8*365/2000</f>
        <v>319302</v>
      </c>
      <c r="C27" s="1"/>
    </row>
    <row r="28" spans="1:4" ht="15" customHeight="1" x14ac:dyDescent="0.25">
      <c r="A28" s="26" t="s">
        <v>24</v>
      </c>
      <c r="B28" s="27">
        <f>B27/0.35*0.35</f>
        <v>319302</v>
      </c>
      <c r="C28" s="1"/>
    </row>
    <row r="29" spans="1:4" x14ac:dyDescent="0.25">
      <c r="A29" s="26"/>
      <c r="B29" s="27"/>
      <c r="C29" s="1"/>
    </row>
    <row r="30" spans="1:4" x14ac:dyDescent="0.25">
      <c r="A30" t="s">
        <v>25</v>
      </c>
      <c r="B30" s="2">
        <f>B27/0.35*0.25</f>
        <v>228072.85714285716</v>
      </c>
      <c r="C30" s="1"/>
    </row>
    <row r="31" spans="1:4" x14ac:dyDescent="0.25">
      <c r="A31" t="s">
        <v>26</v>
      </c>
      <c r="B31" s="2">
        <f>B27/0.35*0.05</f>
        <v>45614.571428571435</v>
      </c>
      <c r="C31" s="1"/>
    </row>
    <row r="32" spans="1:4" x14ac:dyDescent="0.25">
      <c r="A32" t="s">
        <v>27</v>
      </c>
      <c r="B32" s="4">
        <f>IF((B28-$B21-$B23)&lt;0,0,(B28-$B21-$B23))</f>
        <v>0</v>
      </c>
      <c r="C32" s="1"/>
    </row>
    <row r="33" spans="1:4" x14ac:dyDescent="0.25">
      <c r="A33" t="s">
        <v>28</v>
      </c>
      <c r="B33" s="24" t="s">
        <v>3</v>
      </c>
      <c r="C33" s="1"/>
    </row>
    <row r="34" spans="1:4" x14ac:dyDescent="0.25">
      <c r="A34" t="s">
        <v>29</v>
      </c>
      <c r="B34" s="24" t="s">
        <v>3</v>
      </c>
      <c r="C34" s="1"/>
    </row>
    <row r="35" spans="1:4" x14ac:dyDescent="0.25">
      <c r="A35" t="s">
        <v>30</v>
      </c>
      <c r="B35" s="24" t="s">
        <v>3</v>
      </c>
      <c r="C35" s="1"/>
    </row>
    <row r="36" spans="1:4" x14ac:dyDescent="0.25">
      <c r="A36" t="s">
        <v>31</v>
      </c>
      <c r="B36" s="5">
        <f>B27+B28+B31</f>
        <v>684218.57142857148</v>
      </c>
      <c r="C36" s="1"/>
    </row>
    <row r="38" spans="1:4" x14ac:dyDescent="0.25">
      <c r="A38" t="s">
        <v>32</v>
      </c>
      <c r="B38" s="24" t="s">
        <v>3</v>
      </c>
      <c r="C38" s="1"/>
    </row>
    <row r="39" spans="1:4" x14ac:dyDescent="0.25">
      <c r="A39" t="s">
        <v>33</v>
      </c>
      <c r="B39" s="24" t="s">
        <v>3</v>
      </c>
      <c r="C39" s="1"/>
    </row>
    <row r="40" spans="1:4" x14ac:dyDescent="0.25">
      <c r="A40" t="s">
        <v>34</v>
      </c>
      <c r="B40" s="24" t="s">
        <v>3</v>
      </c>
      <c r="C40" s="1"/>
    </row>
    <row r="42" spans="1:4" ht="30" x14ac:dyDescent="0.25">
      <c r="A42" s="10" t="s">
        <v>35</v>
      </c>
      <c r="B42" s="11" t="s">
        <v>36</v>
      </c>
      <c r="C42" s="11" t="s">
        <v>37</v>
      </c>
      <c r="D42" s="12" t="s">
        <v>38</v>
      </c>
    </row>
    <row r="43" spans="1:4" x14ac:dyDescent="0.25">
      <c r="A43" s="6" t="s">
        <v>39</v>
      </c>
      <c r="B43" s="7">
        <v>45146.02</v>
      </c>
      <c r="C43" s="25" t="s">
        <v>3</v>
      </c>
      <c r="D43" s="25" t="s">
        <v>3</v>
      </c>
    </row>
    <row r="44" spans="1:4" x14ac:dyDescent="0.25">
      <c r="A44" s="6" t="s">
        <v>40</v>
      </c>
      <c r="B44" s="7">
        <v>3084.3</v>
      </c>
      <c r="C44" s="25" t="s">
        <v>3</v>
      </c>
      <c r="D44" s="25" t="s">
        <v>3</v>
      </c>
    </row>
    <row r="45" spans="1:4" x14ac:dyDescent="0.25">
      <c r="A45" s="6" t="s">
        <v>41</v>
      </c>
      <c r="B45" s="7">
        <v>110</v>
      </c>
      <c r="C45" s="25" t="s">
        <v>3</v>
      </c>
      <c r="D45" s="25" t="s">
        <v>3</v>
      </c>
    </row>
    <row r="46" spans="1:4" x14ac:dyDescent="0.25">
      <c r="A46" s="8" t="s">
        <v>42</v>
      </c>
      <c r="B46" s="7"/>
      <c r="C46" s="25" t="s">
        <v>3</v>
      </c>
      <c r="D46" s="25" t="s">
        <v>3</v>
      </c>
    </row>
    <row r="47" spans="1:4" x14ac:dyDescent="0.25">
      <c r="A47" s="8" t="s">
        <v>43</v>
      </c>
      <c r="B47" s="7">
        <v>16652</v>
      </c>
      <c r="C47" s="25" t="s">
        <v>3</v>
      </c>
      <c r="D47" s="25" t="s">
        <v>3</v>
      </c>
    </row>
    <row r="48" spans="1:4" x14ac:dyDescent="0.25">
      <c r="A48" s="8" t="s">
        <v>44</v>
      </c>
      <c r="B48" s="7">
        <v>300</v>
      </c>
      <c r="C48" s="25" t="s">
        <v>3</v>
      </c>
      <c r="D48" s="25" t="s">
        <v>3</v>
      </c>
    </row>
    <row r="49" spans="1:5" x14ac:dyDescent="0.25">
      <c r="A49" s="8" t="s">
        <v>45</v>
      </c>
      <c r="B49" s="7">
        <v>300</v>
      </c>
      <c r="C49" s="25" t="s">
        <v>3</v>
      </c>
      <c r="D49" s="25" t="s">
        <v>3</v>
      </c>
    </row>
    <row r="50" spans="1:5" x14ac:dyDescent="0.25">
      <c r="A50" s="8" t="s">
        <v>46</v>
      </c>
      <c r="B50" s="7">
        <v>111.60000000000001</v>
      </c>
      <c r="C50" s="25" t="s">
        <v>3</v>
      </c>
      <c r="D50" s="25" t="s">
        <v>3</v>
      </c>
    </row>
    <row r="51" spans="1:5" x14ac:dyDescent="0.25">
      <c r="A51" s="14" t="s">
        <v>47</v>
      </c>
      <c r="B51" s="7"/>
      <c r="C51" s="25"/>
      <c r="D51" s="25" t="s">
        <v>3</v>
      </c>
    </row>
    <row r="52" spans="1:5" x14ac:dyDescent="0.25">
      <c r="A52" s="6" t="s">
        <v>48</v>
      </c>
      <c r="B52" s="7"/>
      <c r="C52" s="25"/>
      <c r="D52" s="25" t="s">
        <v>3</v>
      </c>
      <c r="E52" s="25" t="s">
        <v>3</v>
      </c>
    </row>
    <row r="57" spans="1:5" x14ac:dyDescent="0.25">
      <c r="D57" s="22"/>
    </row>
  </sheetData>
  <mergeCells count="2">
    <mergeCell ref="A28:A29"/>
    <mergeCell ref="B28:B29"/>
  </mergeCells>
  <phoneticPr fontId="3" type="noConversion"/>
  <pageMargins left="0.7" right="0.7" top="0.75" bottom="0.75" header="0.3" footer="0.3"/>
  <pageSetup orientation="portrait" r:id="rId1"/>
  <headerFooter>
    <oddHeader>&amp;C&amp;"-,Bold"&amp;K000000PUBLIC DISCLOSURE&amp;RSTF-JKA-1-21 Attachment E</oddHeader>
    <oddFooter>&amp;C&amp;P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1599DC-7F22-441B-B6F2-F06650C5FABB}"/>
</file>

<file path=customXml/itemProps2.xml><?xml version="1.0" encoding="utf-8"?>
<ds:datastoreItem xmlns:ds="http://schemas.openxmlformats.org/officeDocument/2006/customXml" ds:itemID="{E8A5A2FA-29AE-44CA-852C-8D655A83BE81}"/>
</file>

<file path=customXml/itemProps3.xml><?xml version="1.0" encoding="utf-8"?>
<ds:datastoreItem xmlns:ds="http://schemas.openxmlformats.org/officeDocument/2006/customXml" ds:itemID="{F1F1CAF8-B881-4EE1-9C28-AAC60F45D2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2025-02-28T20:47:40Z</dcterms:created>
  <dcterms:modified xsi:type="dcterms:W3CDTF">2025-02-28T20:47:56Z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42100</vt:r8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SIP_Label_ed3826ce-7c18-471d-9596-93de5bae332e_ActionId">
    <vt:lpwstr>a5361b8e-e91c-4202-a93c-4d730b25bdb3</vt:lpwstr>
  </property>
  <property fmtid="{D5CDD505-2E9C-101B-9397-08002B2CF9AE}" pid="11" name="MSIP_Label_ed3826ce-7c18-471d-9596-93de5bae332e_Name">
    <vt:lpwstr>Internal</vt:lpwstr>
  </property>
  <property fmtid="{D5CDD505-2E9C-101B-9397-08002B2CF9AE}" pid="12" name="MSIP_Label_ed3826ce-7c18-471d-9596-93de5bae332e_ContentBits">
    <vt:lpwstr>0</vt:lpwstr>
  </property>
  <property fmtid="{D5CDD505-2E9C-101B-9397-08002B2CF9AE}" pid="13" name="MSIP_Label_ed3826ce-7c18-471d-9596-93de5bae332e_Enabled">
    <vt:lpwstr>true</vt:lpwstr>
  </property>
  <property fmtid="{D5CDD505-2E9C-101B-9397-08002B2CF9AE}" pid="14" name="xd_Signature">
    <vt:bool>false</vt:bool>
  </property>
  <property fmtid="{D5CDD505-2E9C-101B-9397-08002B2CF9AE}" pid="15" name="MSIP_Label_ed3826ce-7c18-471d-9596-93de5bae332e_SetDate">
    <vt:lpwstr>2024-05-13T13:11:40Z</vt:lpwstr>
  </property>
  <property fmtid="{D5CDD505-2E9C-101B-9397-08002B2CF9AE}" pid="16" name="MSIP_Label_ed3826ce-7c18-471d-9596-93de5bae332e_Method">
    <vt:lpwstr>Standard</vt:lpwstr>
  </property>
  <property fmtid="{D5CDD505-2E9C-101B-9397-08002B2CF9AE}" pid="17" name="MSIP_Label_ed3826ce-7c18-471d-9596-93de5bae332e_SiteId">
    <vt:lpwstr>c0a02e2d-1186-410a-8895-0a4a252ebf17</vt:lpwstr>
  </property>
  <property fmtid="{D5CDD505-2E9C-101B-9397-08002B2CF9AE}" pid="18" name="_SourceUrl">
    <vt:lpwstr/>
  </property>
  <property fmtid="{D5CDD505-2E9C-101B-9397-08002B2CF9AE}" pid="19" name="_SharedFileIndex">
    <vt:lpwstr/>
  </property>
</Properties>
</file>